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VI5PEPF00000795\EXCELCNV\15493405-4853-4081-bcfb-a004652daf85\"/>
    </mc:Choice>
  </mc:AlternateContent>
  <xr:revisionPtr revIDLastSave="0" documentId="8_{F498B362-69D4-44C6-9FDB-48FFDF75A14E}" xr6:coauthVersionLast="47" xr6:coauthVersionMax="47" xr10:uidLastSave="{00000000-0000-0000-0000-000000000000}"/>
  <bookViews>
    <workbookView xWindow="-60" yWindow="-60" windowWidth="15480" windowHeight="11640" xr2:uid="{40415973-9D80-4370-A748-5F541FE84968}"/>
  </bookViews>
  <sheets>
    <sheet name="sheet" sheetId="9" r:id="rId1"/>
  </sheets>
  <definedNames>
    <definedName name="_xlnm.Print_Titles" localSheetId="0">sheet!$12:$13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9" l="1"/>
  <c r="E37" i="9"/>
  <c r="E49" i="9"/>
  <c r="E48" i="9" s="1"/>
  <c r="D50" i="9"/>
  <c r="D49" i="9" s="1"/>
  <c r="D48" i="9" s="1"/>
  <c r="E19" i="9"/>
  <c r="D19" i="9"/>
  <c r="E23" i="9"/>
  <c r="E36" i="9"/>
  <c r="E29" i="9"/>
  <c r="E30" i="9"/>
  <c r="E39" i="9"/>
  <c r="E45" i="9"/>
  <c r="D46" i="9"/>
  <c r="E40" i="9"/>
  <c r="E33" i="9"/>
  <c r="E42" i="9"/>
  <c r="E41" i="9"/>
  <c r="D44" i="9"/>
  <c r="D37" i="9" s="1"/>
  <c r="D43" i="9"/>
  <c r="D36" i="9"/>
  <c r="D29" i="9"/>
  <c r="E16" i="9"/>
  <c r="E17" i="9"/>
  <c r="E20" i="9"/>
  <c r="D22" i="9"/>
  <c r="D16" i="9"/>
  <c r="D24" i="9"/>
  <c r="D17" i="9"/>
  <c r="E52" i="9"/>
  <c r="E51" i="9"/>
  <c r="E18" i="9"/>
  <c r="D25" i="9"/>
  <c r="D23" i="9"/>
  <c r="D18" i="9"/>
  <c r="D47" i="9"/>
  <c r="D53" i="9"/>
  <c r="D52" i="9"/>
  <c r="D51" i="9"/>
  <c r="D21" i="9"/>
  <c r="D15" i="9"/>
  <c r="E15" i="9"/>
  <c r="D42" i="9"/>
  <c r="D40" i="9"/>
  <c r="D33" i="9"/>
  <c r="D45" i="9"/>
  <c r="D41" i="9" s="1"/>
  <c r="E28" i="9"/>
  <c r="E61" i="9"/>
  <c r="E38" i="9"/>
  <c r="E14" i="9"/>
  <c r="E35" i="9"/>
  <c r="E34" i="9"/>
  <c r="D20" i="9"/>
  <c r="D14" i="9"/>
  <c r="D39" i="9"/>
  <c r="E32" i="9"/>
  <c r="E31" i="9"/>
  <c r="E27" i="9"/>
  <c r="E62" i="9"/>
  <c r="E63" i="9"/>
  <c r="D38" i="9"/>
  <c r="D32" i="9"/>
  <c r="D31" i="9"/>
  <c r="D62" i="9"/>
  <c r="D35" i="9" l="1"/>
  <c r="D34" i="9" s="1"/>
  <c r="D30" i="9"/>
  <c r="D28" i="9" s="1"/>
  <c r="D27" i="9" l="1"/>
  <c r="D61" i="9"/>
  <c r="D63" i="9" s="1"/>
</calcChain>
</file>

<file path=xl/sharedStrings.xml><?xml version="1.0" encoding="utf-8"?>
<sst xmlns="http://schemas.openxmlformats.org/spreadsheetml/2006/main" count="83" uniqueCount="52">
  <si>
    <t>CONSILIUL JUDETEAN ARGES</t>
  </si>
  <si>
    <t>DIRECTIA ECONOMICA</t>
  </si>
  <si>
    <t>Anexa nr.2 la HCJ nr.      /08.06.2026</t>
  </si>
  <si>
    <t>SERVICIUL BUGET IMPOZITE TAXE SI VENITURI</t>
  </si>
  <si>
    <t xml:space="preserve">INFLUENTE </t>
  </si>
  <si>
    <t xml:space="preserve">LA BUGETUL DE VENITURI SI CHELTUIELI </t>
  </si>
  <si>
    <t>FINANTAT INTEGRAL  SAU PARTIAL DIN VENITURI PROPRII PE ANUL 2026</t>
  </si>
  <si>
    <t>mii lei</t>
  </si>
  <si>
    <t>Nr. crt</t>
  </si>
  <si>
    <t>DENUMIRE INDICATORI</t>
  </si>
  <si>
    <t>COD</t>
  </si>
  <si>
    <t>AN 2026</t>
  </si>
  <si>
    <t>Trim II</t>
  </si>
  <si>
    <t>3=4</t>
  </si>
  <si>
    <t>TOTAL VENITURI</t>
  </si>
  <si>
    <t>Donatii si sponsorizari</t>
  </si>
  <si>
    <t>37.10.01</t>
  </si>
  <si>
    <t>Vărsăminte din sectiunea de funcţionare pentru finanţarea secţiunii  de dezvoltare a bugetului local</t>
  </si>
  <si>
    <t>37.10.03</t>
  </si>
  <si>
    <t xml:space="preserve">Vărsăminte din secţiunea de funcţionare </t>
  </si>
  <si>
    <t>37.10.04</t>
  </si>
  <si>
    <t>Subvenţii din bugetele locale pentru finanţarea  cheltuielilor de capital din domeniul sănătăţii</t>
  </si>
  <si>
    <t>43.10.14</t>
  </si>
  <si>
    <t>Subventii pentru institutii publice destinate sectiunii de dezvoltare</t>
  </si>
  <si>
    <t>43.10.19</t>
  </si>
  <si>
    <t>VENITURILE SECTIUNII DE FUNCTIONARE</t>
  </si>
  <si>
    <t>VENITURILE SECTIUNII DE DEZVOLTARE</t>
  </si>
  <si>
    <t>TOTAL CHELTUIELI</t>
  </si>
  <si>
    <t>50.10</t>
  </si>
  <si>
    <t>SECTIUNEA DE FUNCTIONARE</t>
  </si>
  <si>
    <t>Cheltuieli de personal</t>
  </si>
  <si>
    <t>Cheltuieli cu bunuri si servicii</t>
  </si>
  <si>
    <t>SECTIUNEA DE DEZVOLTARE</t>
  </si>
  <si>
    <t>Proiecte cu finanțare din sumele reprezentând asistența financiară nerambursabilă aferentă PNRR</t>
  </si>
  <si>
    <t>Cheltuieli de capital</t>
  </si>
  <si>
    <t>I</t>
  </si>
  <si>
    <t xml:space="preserve"> SANATATE</t>
  </si>
  <si>
    <t>66.10</t>
  </si>
  <si>
    <t>I.1</t>
  </si>
  <si>
    <t>SPITALUL JUDETEAN DE URGENTA PITESTI</t>
  </si>
  <si>
    <t>I.2</t>
  </si>
  <si>
    <t>SPITALUL ORASENESC "REGELE CAROL I" COSTESTI</t>
  </si>
  <si>
    <t>I.3</t>
  </si>
  <si>
    <t>SPITALUL DE PNEUMOFTIZIOLOGIE LEORDENI</t>
  </si>
  <si>
    <t>II</t>
  </si>
  <si>
    <t>CULTURA, RECREERE SI RELIGIE</t>
  </si>
  <si>
    <t>67.10.</t>
  </si>
  <si>
    <t>II.1</t>
  </si>
  <si>
    <t>MUZEUL JUDETEAN ARGES</t>
  </si>
  <si>
    <t>Deficit sectiunea de functionare</t>
  </si>
  <si>
    <t>Deficit sectiunea de dezvoltare</t>
  </si>
  <si>
    <t>Total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</si>
</sst>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\ _l_e_i_-;\-* #,##0.00\ _l_e_i_-;_-* &quot;-&quot;??\ _l_e_i_-;_-@_-"/>
    <numFmt numFmtId="166" formatCode="_(* #,##0.00_);_(* \(#,##0.00\);_(* \-??_);_(@_)"/>
  </numFmts>
  <fonts count="17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-T&amp;M"/>
      <charset val="238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1" fillId="20" borderId="0" applyNumberFormat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21" borderId="0" applyNumberFormat="0" applyBorder="0" applyAlignment="0" applyProtection="0"/>
    <xf numFmtId="0" fontId="13" fillId="22" borderId="7" applyNumberFormat="0" applyAlignment="0" applyProtection="0"/>
    <xf numFmtId="0" fontId="3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0" fillId="0" borderId="0"/>
    <xf numFmtId="0" fontId="6" fillId="0" borderId="1" applyNumberFormat="0" applyFill="0" applyAlignment="0" applyProtection="0"/>
    <xf numFmtId="166" fontId="1" fillId="0" borderId="0" applyFill="0" applyBorder="0" applyAlignment="0" applyProtection="0"/>
    <xf numFmtId="165" fontId="2" fillId="0" borderId="0" applyFont="0" applyFill="0" applyBorder="0" applyAlignment="0" applyProtection="0"/>
  </cellStyleXfs>
  <cellXfs count="63">
    <xf numFmtId="0" fontId="0" fillId="0" borderId="0" xfId="0"/>
    <xf numFmtId="0" fontId="14" fillId="23" borderId="0" xfId="0" applyFont="1" applyFill="1"/>
    <xf numFmtId="0" fontId="15" fillId="23" borderId="0" xfId="0" applyFont="1" applyFill="1"/>
    <xf numFmtId="0" fontId="15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4" fillId="23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9" fillId="0" borderId="0" xfId="0" applyFont="1"/>
    <xf numFmtId="0" fontId="15" fillId="24" borderId="2" xfId="28" applyFont="1" applyFill="1" applyBorder="1" applyAlignment="1">
      <alignment horizontal="center"/>
    </xf>
    <xf numFmtId="0" fontId="14" fillId="24" borderId="2" xfId="28" applyFont="1" applyFill="1" applyBorder="1" applyAlignment="1">
      <alignment horizontal="center"/>
    </xf>
    <xf numFmtId="4" fontId="14" fillId="24" borderId="2" xfId="28" applyNumberFormat="1" applyFont="1" applyFill="1" applyBorder="1" applyAlignment="1">
      <alignment horizontal="right"/>
    </xf>
    <xf numFmtId="0" fontId="15" fillId="23" borderId="2" xfId="28" applyFont="1" applyFill="1" applyBorder="1" applyAlignment="1">
      <alignment horizontal="center"/>
    </xf>
    <xf numFmtId="0" fontId="14" fillId="24" borderId="2" xfId="28" applyFont="1" applyFill="1" applyBorder="1" applyAlignment="1">
      <alignment horizontal="center" wrapText="1"/>
    </xf>
    <xf numFmtId="0" fontId="15" fillId="0" borderId="2" xfId="28" applyFont="1" applyFill="1" applyBorder="1" applyAlignment="1">
      <alignment horizontal="center"/>
    </xf>
    <xf numFmtId="4" fontId="15" fillId="0" borderId="2" xfId="28" applyNumberFormat="1" applyFont="1" applyFill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2" xfId="31" applyFont="1" applyBorder="1" applyAlignment="1">
      <alignment vertical="justify" wrapText="1"/>
    </xf>
    <xf numFmtId="0" fontId="9" fillId="0" borderId="2" xfId="0" applyFont="1" applyBorder="1" applyAlignment="1">
      <alignment wrapText="1"/>
    </xf>
    <xf numFmtId="0" fontId="8" fillId="0" borderId="2" xfId="31" applyFont="1" applyBorder="1" applyAlignment="1">
      <alignment horizontal="center" vertical="justify" wrapText="1"/>
    </xf>
    <xf numFmtId="0" fontId="14" fillId="23" borderId="2" xfId="0" applyFont="1" applyFill="1" applyBorder="1"/>
    <xf numFmtId="0" fontId="15" fillId="23" borderId="2" xfId="0" applyFont="1" applyFill="1" applyBorder="1" applyAlignment="1">
      <alignment horizontal="left"/>
    </xf>
    <xf numFmtId="0" fontId="15" fillId="23" borderId="2" xfId="0" applyFont="1" applyFill="1" applyBorder="1"/>
    <xf numFmtId="2" fontId="15" fillId="23" borderId="2" xfId="0" applyNumberFormat="1" applyFont="1" applyFill="1" applyBorder="1" applyAlignment="1">
      <alignment horizontal="right"/>
    </xf>
    <xf numFmtId="0" fontId="14" fillId="23" borderId="2" xfId="0" applyFont="1" applyFill="1" applyBorder="1" applyAlignment="1">
      <alignment horizontal="left"/>
    </xf>
    <xf numFmtId="4" fontId="14" fillId="0" borderId="2" xfId="28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24" borderId="2" xfId="0" applyFont="1" applyFill="1" applyBorder="1" applyAlignment="1">
      <alignment horizontal="left" wrapText="1"/>
    </xf>
    <xf numFmtId="4" fontId="8" fillId="0" borderId="2" xfId="26" applyNumberFormat="1" applyFont="1" applyBorder="1" applyAlignment="1">
      <alignment horizontal="right"/>
    </xf>
    <xf numFmtId="0" fontId="8" fillId="0" borderId="2" xfId="34" applyFont="1" applyBorder="1" applyAlignment="1">
      <alignment horizontal="left" wrapText="1"/>
    </xf>
    <xf numFmtId="0" fontId="8" fillId="0" borderId="0" xfId="34" applyFont="1"/>
    <xf numFmtId="0" fontId="8" fillId="0" borderId="0" xfId="35" applyFont="1"/>
    <xf numFmtId="0" fontId="8" fillId="0" borderId="2" xfId="34" applyFont="1" applyBorder="1" applyAlignment="1">
      <alignment horizontal="center" wrapText="1"/>
    </xf>
    <xf numFmtId="0" fontId="14" fillId="23" borderId="0" xfId="0" applyFont="1" applyFill="1" applyAlignment="1">
      <alignment horizontal="center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0" fontId="8" fillId="0" borderId="2" xfId="34" applyFont="1" applyBorder="1"/>
    <xf numFmtId="4" fontId="15" fillId="0" borderId="2" xfId="28" applyNumberFormat="1" applyFont="1" applyFill="1" applyBorder="1" applyAlignment="1"/>
    <xf numFmtId="4" fontId="14" fillId="0" borderId="2" xfId="28" applyNumberFormat="1" applyFont="1" applyFill="1" applyBorder="1" applyAlignment="1"/>
    <xf numFmtId="0" fontId="16" fillId="23" borderId="0" xfId="0" applyFont="1" applyFill="1"/>
    <xf numFmtId="0" fontId="9" fillId="0" borderId="2" xfId="25" applyFont="1" applyFill="1" applyBorder="1" applyAlignment="1">
      <alignment horizontal="left"/>
    </xf>
    <xf numFmtId="0" fontId="9" fillId="0" borderId="2" xfId="25" applyFont="1" applyFill="1" applyBorder="1" applyAlignment="1">
      <alignment horizontal="left" wrapText="1"/>
    </xf>
    <xf numFmtId="0" fontId="9" fillId="0" borderId="2" xfId="25" applyFont="1" applyFill="1" applyBorder="1" applyAlignment="1">
      <alignment horizontal="center"/>
    </xf>
    <xf numFmtId="2" fontId="9" fillId="0" borderId="2" xfId="25" applyNumberFormat="1" applyFont="1" applyFill="1" applyBorder="1" applyAlignment="1"/>
    <xf numFmtId="0" fontId="8" fillId="0" borderId="2" xfId="25" applyFont="1" applyFill="1" applyBorder="1" applyAlignment="1">
      <alignment horizontal="left"/>
    </xf>
    <xf numFmtId="0" fontId="8" fillId="0" borderId="2" xfId="25" applyFont="1" applyFill="1" applyBorder="1" applyAlignment="1">
      <alignment horizontal="center"/>
    </xf>
    <xf numFmtId="2" fontId="8" fillId="0" borderId="2" xfId="25" applyNumberFormat="1" applyFont="1" applyFill="1" applyBorder="1" applyAlignment="1"/>
    <xf numFmtId="0" fontId="9" fillId="0" borderId="2" xfId="28" applyFont="1" applyFill="1" applyBorder="1" applyAlignment="1">
      <alignment horizontal="left"/>
    </xf>
    <xf numFmtId="2" fontId="8" fillId="0" borderId="2" xfId="28" applyNumberFormat="1" applyFont="1" applyFill="1" applyBorder="1" applyAlignment="1"/>
    <xf numFmtId="0" fontId="8" fillId="0" borderId="2" xfId="28" applyFont="1" applyFill="1" applyBorder="1" applyAlignment="1">
      <alignment horizontal="left"/>
    </xf>
    <xf numFmtId="0" fontId="8" fillId="0" borderId="2" xfId="28" applyFont="1" applyFill="1" applyBorder="1" applyAlignment="1">
      <alignment horizontal="center"/>
    </xf>
    <xf numFmtId="2" fontId="8" fillId="0" borderId="2" xfId="0" quotePrefix="1" applyNumberFormat="1" applyFont="1" applyBorder="1"/>
    <xf numFmtId="2" fontId="8" fillId="0" borderId="2" xfId="0" applyNumberFormat="1" applyFont="1" applyBorder="1"/>
    <xf numFmtId="2" fontId="9" fillId="0" borderId="2" xfId="28" applyNumberFormat="1" applyFont="1" applyFill="1" applyBorder="1" applyAlignment="1"/>
    <xf numFmtId="0" fontId="14" fillId="23" borderId="5" xfId="0" applyFont="1" applyFill="1" applyBorder="1" applyAlignment="1">
      <alignment horizontal="center" vertical="center" wrapText="1"/>
    </xf>
    <xf numFmtId="0" fontId="14" fillId="23" borderId="6" xfId="0" applyFont="1" applyFill="1" applyBorder="1" applyAlignment="1">
      <alignment horizontal="center" vertical="center" wrapText="1"/>
    </xf>
    <xf numFmtId="0" fontId="14" fillId="23" borderId="0" xfId="0" applyFont="1" applyFill="1" applyAlignment="1">
      <alignment horizontal="center"/>
    </xf>
    <xf numFmtId="0" fontId="14" fillId="23" borderId="5" xfId="0" applyFont="1" applyFill="1" applyBorder="1" applyAlignment="1">
      <alignment horizontal="center" vertical="center"/>
    </xf>
    <xf numFmtId="0" fontId="14" fillId="23" borderId="6" xfId="0" applyFont="1" applyFill="1" applyBorder="1" applyAlignment="1">
      <alignment horizontal="center" vertical="center"/>
    </xf>
    <xf numFmtId="0" fontId="8" fillId="0" borderId="0" xfId="34" applyFont="1" applyAlignment="1">
      <alignment horizontal="left" wrapText="1"/>
    </xf>
  </cellXfs>
  <cellStyles count="39">
    <cellStyle name="20% - Accent1 2" xfId="1" xr:uid="{BCF4CA1C-DF9C-4376-94C4-A773C7238120}"/>
    <cellStyle name="20% - Accent2 2" xfId="2" xr:uid="{7B0B1C88-8E2E-41B8-A053-116711E0A483}"/>
    <cellStyle name="20% - Accent3 2" xfId="3" xr:uid="{BFCA2F3B-CE31-4F84-9E85-646E8C607F0E}"/>
    <cellStyle name="20% - Accent4 2" xfId="4" xr:uid="{73B2537A-240E-4A7E-BEF4-82C622B1396B}"/>
    <cellStyle name="20% - Accent5 2" xfId="5" xr:uid="{134D018F-70D6-4E1B-982A-78B1630FDFF2}"/>
    <cellStyle name="20% - Accent6 2" xfId="6" xr:uid="{1BB5318C-BC21-42FB-9C99-3347F1B255C1}"/>
    <cellStyle name="40% - Accent1 2" xfId="7" xr:uid="{2B5BA3CC-9915-4078-8879-1DFBB09CA7C6}"/>
    <cellStyle name="40% - Accent2 2" xfId="8" xr:uid="{2310C82B-3647-456B-8D1B-8617761C9259}"/>
    <cellStyle name="40% - Accent3 2" xfId="9" xr:uid="{9E9FF0AA-C545-4159-B7ED-8D543221D5E4}"/>
    <cellStyle name="40% - Accent4 2" xfId="10" xr:uid="{BB89B3DE-E2AA-4F7E-8EB3-97A8432BC15A}"/>
    <cellStyle name="40% - Accent5 2" xfId="11" xr:uid="{9C542994-E243-42DB-BC79-864C61C65151}"/>
    <cellStyle name="40% - Accent6 2" xfId="12" xr:uid="{62CA4CA0-4F3D-4EFC-8B52-84E868205EE1}"/>
    <cellStyle name="60% - Accent1 2" xfId="13" xr:uid="{BE071B02-1BC5-4985-8E76-E263B0E7C975}"/>
    <cellStyle name="60% - Accent2 2" xfId="14" xr:uid="{40525639-517E-476A-AD68-756876DBBFBF}"/>
    <cellStyle name="60% - Accent3 2" xfId="15" xr:uid="{A18C66D1-91EF-434F-BB50-2C067E63256B}"/>
    <cellStyle name="60% - Accent4 2" xfId="16" xr:uid="{21BB9EE6-301A-45CD-B0A6-C81BBCFD952A}"/>
    <cellStyle name="60% - Accent5 2" xfId="17" xr:uid="{CFDFD983-A25D-4644-8E54-F0DF11DBB1C3}"/>
    <cellStyle name="60% - Accent6 2" xfId="18" xr:uid="{BC133021-0F26-4A5B-B0C8-8BB37530F2BC}"/>
    <cellStyle name="Accent1 2" xfId="19" xr:uid="{C5C26FD1-E830-43BC-9D40-C349D1BF7C54}"/>
    <cellStyle name="Accent2 2" xfId="20" xr:uid="{9F33EFD4-79CA-44A9-912F-D1A1F6841759}"/>
    <cellStyle name="Accent3 2" xfId="21" xr:uid="{00EB18B5-04CF-4D8D-A856-CCC708C1E531}"/>
    <cellStyle name="Accent4 2" xfId="22" xr:uid="{16E2DFFE-2611-4E41-8788-8DE04070C224}"/>
    <cellStyle name="Accent5 2" xfId="23" xr:uid="{71C83583-05AD-4C64-B1C5-3ED1E641CF21}"/>
    <cellStyle name="Accent6 2" xfId="24" xr:uid="{B8A62483-FAA9-444E-BD26-70EE9BDF3E0E}"/>
    <cellStyle name="Bun" xfId="28" builtinId="26"/>
    <cellStyle name="Comma 2" xfId="27" xr:uid="{A69DDED0-763A-4618-B4F4-435E0C4FAC27}"/>
    <cellStyle name="Eronat" xfId="25" builtinId="27"/>
    <cellStyle name="Input 2" xfId="29" xr:uid="{6AC006A9-87C0-469C-8DED-B3773EDEFA74}"/>
    <cellStyle name="Normal" xfId="0" builtinId="0"/>
    <cellStyle name="Normal 2" xfId="30" xr:uid="{B107F711-8DFA-4FC9-8823-F2B43882AB11}"/>
    <cellStyle name="Normal 2 2" xfId="31" xr:uid="{8EA59CB6-514C-40E2-A5FC-C16B362F6457}"/>
    <cellStyle name="Normal 2 3" xfId="32" xr:uid="{BC46FC5D-061C-4FD5-9B01-644463BFFE17}"/>
    <cellStyle name="Normal 3" xfId="33" xr:uid="{4D0DF666-AF05-45F0-8A1B-238AB4150AE7}"/>
    <cellStyle name="Normal 4" xfId="34" xr:uid="{697F60E5-E9F3-447E-8BF6-4BBE27B21C25}"/>
    <cellStyle name="Normal_Machete buget 99 2" xfId="35" xr:uid="{38C9D47A-39B5-4DFD-9DF2-EF5A62B705DA}"/>
    <cellStyle name="Total 2" xfId="36" xr:uid="{AAE9174D-A9CA-4044-AFF3-2F4A409CFBA6}"/>
    <cellStyle name="Virgulă" xfId="26" builtinId="3"/>
    <cellStyle name="Virgulă 2" xfId="37" xr:uid="{8EC53463-7C1F-465A-9C19-0C68E86D8769}"/>
    <cellStyle name="Virgulă 3" xfId="38" xr:uid="{0EA55BB7-2EB1-4784-B0E4-BD8A4D01866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6FEAA-4EDE-4410-997F-24E8FF5BEEA9}">
  <dimension ref="A1:V63"/>
  <sheetViews>
    <sheetView tabSelected="1" topLeftCell="A17" workbookViewId="0">
      <selection activeCell="I51" sqref="I51"/>
    </sheetView>
  </sheetViews>
  <sheetFormatPr defaultRowHeight="15.75"/>
  <cols>
    <col min="1" max="1" width="4.42578125" style="1" customWidth="1"/>
    <col min="2" max="2" width="57.5703125" style="2" customWidth="1"/>
    <col min="3" max="3" width="10.28515625" style="2" customWidth="1"/>
    <col min="4" max="4" width="12" style="2" customWidth="1"/>
    <col min="5" max="5" width="11.28515625" style="3" customWidth="1"/>
    <col min="6" max="16384" width="9.140625" style="4"/>
  </cols>
  <sheetData>
    <row r="1" spans="1:22">
      <c r="A1" s="1" t="s">
        <v>0</v>
      </c>
    </row>
    <row r="2" spans="1:22">
      <c r="A2" s="42" t="s">
        <v>1</v>
      </c>
      <c r="C2" s="1"/>
      <c r="D2" s="5" t="s">
        <v>2</v>
      </c>
      <c r="E2" s="5"/>
    </row>
    <row r="3" spans="1:22">
      <c r="A3" s="42" t="s">
        <v>3</v>
      </c>
      <c r="C3" s="1"/>
      <c r="D3" s="1"/>
    </row>
    <row r="4" spans="1:22">
      <c r="A4" s="42"/>
      <c r="C4" s="1"/>
      <c r="D4" s="1"/>
    </row>
    <row r="5" spans="1:22">
      <c r="B5" s="59" t="s">
        <v>4</v>
      </c>
      <c r="C5" s="59"/>
      <c r="D5" s="59"/>
      <c r="E5" s="59"/>
    </row>
    <row r="6" spans="1:22">
      <c r="B6" s="59" t="s">
        <v>5</v>
      </c>
      <c r="C6" s="59"/>
      <c r="D6" s="59"/>
      <c r="E6" s="59"/>
      <c r="R6" s="1"/>
      <c r="S6" s="2"/>
      <c r="T6" s="36"/>
      <c r="U6" s="36"/>
      <c r="V6" s="3"/>
    </row>
    <row r="7" spans="1:22">
      <c r="A7" s="59" t="s">
        <v>6</v>
      </c>
      <c r="B7" s="59"/>
      <c r="C7" s="59"/>
      <c r="D7" s="59"/>
      <c r="E7" s="59"/>
      <c r="R7" s="1"/>
      <c r="S7" s="59"/>
      <c r="T7" s="59"/>
      <c r="U7" s="59"/>
      <c r="V7" s="59"/>
    </row>
    <row r="8" spans="1:22" ht="15.75" customHeight="1">
      <c r="A8" s="36"/>
      <c r="B8" s="36"/>
      <c r="C8" s="36"/>
      <c r="D8" s="36"/>
      <c r="E8" s="36"/>
      <c r="R8" s="1"/>
      <c r="S8" s="59"/>
      <c r="T8" s="59"/>
      <c r="U8" s="59"/>
      <c r="V8" s="59"/>
    </row>
    <row r="9" spans="1:22" ht="16.5" customHeight="1">
      <c r="A9" s="36"/>
      <c r="R9" s="59"/>
      <c r="S9" s="59"/>
      <c r="T9" s="59"/>
      <c r="U9" s="59"/>
      <c r="V9" s="59"/>
    </row>
    <row r="10" spans="1:22">
      <c r="E10" s="3" t="s">
        <v>7</v>
      </c>
      <c r="R10" s="36"/>
      <c r="S10" s="36"/>
      <c r="T10" s="36"/>
      <c r="U10" s="36"/>
      <c r="V10" s="36"/>
    </row>
    <row r="11" spans="1:22">
      <c r="A11" s="57" t="s">
        <v>8</v>
      </c>
      <c r="B11" s="60" t="s">
        <v>9</v>
      </c>
      <c r="C11" s="60" t="s">
        <v>10</v>
      </c>
      <c r="D11" s="57" t="s">
        <v>11</v>
      </c>
      <c r="E11" s="57" t="s">
        <v>12</v>
      </c>
    </row>
    <row r="12" spans="1:22" ht="28.5" customHeight="1">
      <c r="A12" s="58"/>
      <c r="B12" s="61"/>
      <c r="C12" s="61"/>
      <c r="D12" s="58"/>
      <c r="E12" s="58"/>
    </row>
    <row r="13" spans="1:22" s="8" customFormat="1" ht="15.75" customHeight="1">
      <c r="A13" s="6">
        <v>0</v>
      </c>
      <c r="B13" s="6">
        <v>1</v>
      </c>
      <c r="C13" s="6">
        <v>2</v>
      </c>
      <c r="D13" s="6" t="s">
        <v>13</v>
      </c>
      <c r="E13" s="7">
        <v>4</v>
      </c>
    </row>
    <row r="14" spans="1:22" ht="20.25" customHeight="1">
      <c r="A14" s="9"/>
      <c r="B14" s="10" t="s">
        <v>14</v>
      </c>
      <c r="C14" s="10"/>
      <c r="D14" s="11">
        <f>D20+D23</f>
        <v>1532.3899999999999</v>
      </c>
      <c r="E14" s="11">
        <f>E20+E23</f>
        <v>1532.3899999999999</v>
      </c>
    </row>
    <row r="15" spans="1:22" ht="18.75" customHeight="1">
      <c r="A15" s="12"/>
      <c r="B15" s="32" t="s">
        <v>15</v>
      </c>
      <c r="C15" s="35" t="s">
        <v>16</v>
      </c>
      <c r="D15" s="31">
        <f>D21</f>
        <v>217.39</v>
      </c>
      <c r="E15" s="31">
        <f>E21</f>
        <v>217.39</v>
      </c>
    </row>
    <row r="16" spans="1:22" ht="31.5" customHeight="1">
      <c r="A16" s="12"/>
      <c r="B16" s="32" t="s">
        <v>17</v>
      </c>
      <c r="C16" s="35" t="s">
        <v>18</v>
      </c>
      <c r="D16" s="31">
        <f>D22</f>
        <v>-79</v>
      </c>
      <c r="E16" s="31">
        <f>E22</f>
        <v>-79</v>
      </c>
    </row>
    <row r="17" spans="1:15" ht="18.75" customHeight="1">
      <c r="A17" s="12"/>
      <c r="B17" s="39" t="s">
        <v>19</v>
      </c>
      <c r="C17" s="35" t="s">
        <v>20</v>
      </c>
      <c r="D17" s="31">
        <f t="shared" ref="D17:E19" si="0">D24</f>
        <v>79</v>
      </c>
      <c r="E17" s="31">
        <f t="shared" si="0"/>
        <v>79</v>
      </c>
    </row>
    <row r="18" spans="1:15" ht="34.5" customHeight="1">
      <c r="A18" s="12"/>
      <c r="B18" s="37" t="s">
        <v>21</v>
      </c>
      <c r="C18" s="28" t="s">
        <v>22</v>
      </c>
      <c r="D18" s="31">
        <f t="shared" si="0"/>
        <v>1210</v>
      </c>
      <c r="E18" s="31">
        <f t="shared" si="0"/>
        <v>1210</v>
      </c>
    </row>
    <row r="19" spans="1:15" ht="30.75" customHeight="1">
      <c r="A19" s="12"/>
      <c r="B19" s="32" t="s">
        <v>23</v>
      </c>
      <c r="C19" s="35" t="s">
        <v>24</v>
      </c>
      <c r="D19" s="31">
        <f t="shared" si="0"/>
        <v>105</v>
      </c>
      <c r="E19" s="31">
        <f t="shared" si="0"/>
        <v>105</v>
      </c>
    </row>
    <row r="20" spans="1:15" ht="18.75" customHeight="1">
      <c r="A20" s="9"/>
      <c r="B20" s="13" t="s">
        <v>25</v>
      </c>
      <c r="C20" s="10"/>
      <c r="D20" s="11">
        <f>D21+D22</f>
        <v>138.38999999999999</v>
      </c>
      <c r="E20" s="11">
        <f>E21+E22</f>
        <v>138.38999999999999</v>
      </c>
      <c r="N20" s="62"/>
      <c r="O20" s="62"/>
    </row>
    <row r="21" spans="1:15" ht="19.5" customHeight="1">
      <c r="A21" s="14"/>
      <c r="B21" s="32" t="s">
        <v>15</v>
      </c>
      <c r="C21" s="35" t="s">
        <v>16</v>
      </c>
      <c r="D21" s="15">
        <f>E21</f>
        <v>217.39</v>
      </c>
      <c r="E21" s="15">
        <f>212.39+5</f>
        <v>217.39</v>
      </c>
      <c r="N21" s="33"/>
      <c r="O21" s="34"/>
    </row>
    <row r="22" spans="1:15" ht="31.5" customHeight="1">
      <c r="A22" s="14"/>
      <c r="B22" s="32" t="s">
        <v>17</v>
      </c>
      <c r="C22" s="35" t="s">
        <v>18</v>
      </c>
      <c r="D22" s="15">
        <f>E22</f>
        <v>-79</v>
      </c>
      <c r="E22" s="15">
        <v>-79</v>
      </c>
      <c r="N22" s="33"/>
      <c r="O22" s="34"/>
    </row>
    <row r="23" spans="1:15" ht="20.25" customHeight="1">
      <c r="A23" s="9"/>
      <c r="B23" s="13" t="s">
        <v>26</v>
      </c>
      <c r="C23" s="10"/>
      <c r="D23" s="11">
        <f>D25+D24+D26</f>
        <v>1394</v>
      </c>
      <c r="E23" s="11">
        <f>E25+E24+E26</f>
        <v>1394</v>
      </c>
    </row>
    <row r="24" spans="1:15" ht="20.25" customHeight="1">
      <c r="A24" s="14"/>
      <c r="B24" s="39" t="s">
        <v>19</v>
      </c>
      <c r="C24" s="14" t="s">
        <v>20</v>
      </c>
      <c r="D24" s="15">
        <f>E24</f>
        <v>79</v>
      </c>
      <c r="E24" s="15">
        <v>79</v>
      </c>
    </row>
    <row r="25" spans="1:15" ht="30.75" customHeight="1">
      <c r="A25" s="14"/>
      <c r="B25" s="37" t="s">
        <v>21</v>
      </c>
      <c r="C25" s="28" t="s">
        <v>22</v>
      </c>
      <c r="D25" s="15">
        <f>E25</f>
        <v>1210</v>
      </c>
      <c r="E25" s="15">
        <v>1210</v>
      </c>
    </row>
    <row r="26" spans="1:15" ht="32.25" customHeight="1">
      <c r="A26" s="14"/>
      <c r="B26" s="32" t="s">
        <v>23</v>
      </c>
      <c r="C26" s="35" t="s">
        <v>24</v>
      </c>
      <c r="D26" s="15">
        <v>105</v>
      </c>
      <c r="E26" s="15">
        <v>105</v>
      </c>
    </row>
    <row r="27" spans="1:15" ht="19.5" customHeight="1">
      <c r="A27" s="10"/>
      <c r="B27" s="30" t="s">
        <v>27</v>
      </c>
      <c r="C27" s="10" t="s">
        <v>28</v>
      </c>
      <c r="D27" s="11">
        <f>D28+D31</f>
        <v>1532.3899999999999</v>
      </c>
      <c r="E27" s="11">
        <f>E28+E31</f>
        <v>1532.3899999999999</v>
      </c>
    </row>
    <row r="28" spans="1:15" ht="18" customHeight="1">
      <c r="A28" s="14"/>
      <c r="B28" s="17" t="s">
        <v>29</v>
      </c>
      <c r="C28" s="18"/>
      <c r="D28" s="15">
        <f>D29+D30</f>
        <v>138.38999999999999</v>
      </c>
      <c r="E28" s="15">
        <f>E29+E30</f>
        <v>138.38999999999999</v>
      </c>
    </row>
    <row r="29" spans="1:15" ht="16.5" customHeight="1">
      <c r="A29" s="14"/>
      <c r="B29" s="19" t="s">
        <v>30</v>
      </c>
      <c r="C29" s="21">
        <v>10</v>
      </c>
      <c r="D29" s="15">
        <f>D36</f>
        <v>-6</v>
      </c>
      <c r="E29" s="15">
        <f>E36</f>
        <v>-6</v>
      </c>
    </row>
    <row r="30" spans="1:15" ht="23.25" customHeight="1">
      <c r="A30" s="14"/>
      <c r="B30" s="19" t="s">
        <v>31</v>
      </c>
      <c r="C30" s="21">
        <v>20</v>
      </c>
      <c r="D30" s="15">
        <f>D37</f>
        <v>144.38999999999999</v>
      </c>
      <c r="E30" s="15">
        <f>E37</f>
        <v>144.38999999999999</v>
      </c>
    </row>
    <row r="31" spans="1:15" ht="15.75" customHeight="1">
      <c r="A31" s="14"/>
      <c r="B31" s="17" t="s">
        <v>32</v>
      </c>
      <c r="C31" s="28"/>
      <c r="D31" s="15">
        <f>D32+D33</f>
        <v>1394</v>
      </c>
      <c r="E31" s="15">
        <f>E32+E33</f>
        <v>1394</v>
      </c>
    </row>
    <row r="32" spans="1:15" ht="30.75" customHeight="1">
      <c r="A32" s="14"/>
      <c r="B32" s="37" t="s">
        <v>33</v>
      </c>
      <c r="C32" s="38">
        <v>60</v>
      </c>
      <c r="D32" s="15">
        <f>D39</f>
        <v>6</v>
      </c>
      <c r="E32" s="15">
        <f>E39</f>
        <v>6</v>
      </c>
    </row>
    <row r="33" spans="1:5" ht="16.5" customHeight="1">
      <c r="A33" s="14"/>
      <c r="B33" s="17" t="s">
        <v>34</v>
      </c>
      <c r="C33" s="28">
        <v>70</v>
      </c>
      <c r="D33" s="15">
        <f>D40+D56</f>
        <v>1388</v>
      </c>
      <c r="E33" s="15">
        <f>E40+E56</f>
        <v>1388</v>
      </c>
    </row>
    <row r="34" spans="1:5" ht="17.25" customHeight="1">
      <c r="A34" s="16" t="s">
        <v>35</v>
      </c>
      <c r="B34" s="29" t="s">
        <v>36</v>
      </c>
      <c r="C34" s="16" t="s">
        <v>37</v>
      </c>
      <c r="D34" s="27">
        <f>D35+D38</f>
        <v>1427.3899999999999</v>
      </c>
      <c r="E34" s="27">
        <f>E35+E38</f>
        <v>1427.3899999999999</v>
      </c>
    </row>
    <row r="35" spans="1:5" ht="17.25" customHeight="1">
      <c r="A35" s="16"/>
      <c r="B35" s="17" t="s">
        <v>29</v>
      </c>
      <c r="C35" s="18"/>
      <c r="D35" s="15">
        <f>D36+D37</f>
        <v>138.38999999999999</v>
      </c>
      <c r="E35" s="15">
        <f>E36+E37</f>
        <v>138.38999999999999</v>
      </c>
    </row>
    <row r="36" spans="1:5" ht="17.25" customHeight="1">
      <c r="A36" s="16"/>
      <c r="B36" s="19" t="s">
        <v>30</v>
      </c>
      <c r="C36" s="21">
        <v>10</v>
      </c>
      <c r="D36" s="15">
        <f>D43</f>
        <v>-6</v>
      </c>
      <c r="E36" s="15">
        <f>E43</f>
        <v>-6</v>
      </c>
    </row>
    <row r="37" spans="1:5" ht="16.5" customHeight="1">
      <c r="A37" s="16"/>
      <c r="B37" s="19" t="s">
        <v>31</v>
      </c>
      <c r="C37" s="21">
        <v>20</v>
      </c>
      <c r="D37" s="15">
        <f>D44+D50</f>
        <v>144.38999999999999</v>
      </c>
      <c r="E37" s="15">
        <f>E44+E50</f>
        <v>144.38999999999999</v>
      </c>
    </row>
    <row r="38" spans="1:5" ht="16.5" customHeight="1">
      <c r="A38" s="16"/>
      <c r="B38" s="17" t="s">
        <v>32</v>
      </c>
      <c r="C38" s="28"/>
      <c r="D38" s="15">
        <f>D39+D40</f>
        <v>1289</v>
      </c>
      <c r="E38" s="15">
        <f>E39+E40</f>
        <v>1289</v>
      </c>
    </row>
    <row r="39" spans="1:5" ht="33" customHeight="1">
      <c r="A39" s="16"/>
      <c r="B39" s="37" t="s">
        <v>33</v>
      </c>
      <c r="C39" s="38">
        <v>60</v>
      </c>
      <c r="D39" s="15">
        <f>D46</f>
        <v>6</v>
      </c>
      <c r="E39" s="15">
        <f>E46</f>
        <v>6</v>
      </c>
    </row>
    <row r="40" spans="1:5" ht="17.25" customHeight="1">
      <c r="A40" s="16"/>
      <c r="B40" s="17" t="s">
        <v>34</v>
      </c>
      <c r="C40" s="28">
        <v>70</v>
      </c>
      <c r="D40" s="15">
        <f>D47+D53</f>
        <v>1283</v>
      </c>
      <c r="E40" s="15">
        <f>E47+E53</f>
        <v>1283</v>
      </c>
    </row>
    <row r="41" spans="1:5" ht="17.25" customHeight="1">
      <c r="A41" s="16" t="s">
        <v>38</v>
      </c>
      <c r="B41" s="20" t="s">
        <v>39</v>
      </c>
      <c r="C41" s="18"/>
      <c r="D41" s="27">
        <f>D42+D45</f>
        <v>1347.3899999999999</v>
      </c>
      <c r="E41" s="27">
        <f>E42+E45</f>
        <v>1347.3899999999999</v>
      </c>
    </row>
    <row r="42" spans="1:5" ht="17.25" customHeight="1">
      <c r="A42" s="16"/>
      <c r="B42" s="17" t="s">
        <v>29</v>
      </c>
      <c r="C42" s="18"/>
      <c r="D42" s="15">
        <f>D43+D44</f>
        <v>133.38999999999999</v>
      </c>
      <c r="E42" s="15">
        <f>E43+E44</f>
        <v>133.38999999999999</v>
      </c>
    </row>
    <row r="43" spans="1:5" ht="17.25" customHeight="1">
      <c r="A43" s="16"/>
      <c r="B43" s="19" t="s">
        <v>30</v>
      </c>
      <c r="C43" s="18">
        <v>10</v>
      </c>
      <c r="D43" s="15">
        <f>E43</f>
        <v>-6</v>
      </c>
      <c r="E43" s="15">
        <v>-6</v>
      </c>
    </row>
    <row r="44" spans="1:5" ht="17.25" customHeight="1">
      <c r="A44" s="16"/>
      <c r="B44" s="19" t="s">
        <v>31</v>
      </c>
      <c r="C44" s="21">
        <v>20</v>
      </c>
      <c r="D44" s="15">
        <f>E44</f>
        <v>139.38999999999999</v>
      </c>
      <c r="E44" s="15">
        <v>139.38999999999999</v>
      </c>
    </row>
    <row r="45" spans="1:5" ht="17.25" customHeight="1">
      <c r="A45" s="16"/>
      <c r="B45" s="17" t="s">
        <v>32</v>
      </c>
      <c r="C45" s="28"/>
      <c r="D45" s="15">
        <f>D47+D46</f>
        <v>1214</v>
      </c>
      <c r="E45" s="15">
        <f>E47+E46</f>
        <v>1214</v>
      </c>
    </row>
    <row r="46" spans="1:5" ht="29.25" customHeight="1">
      <c r="A46" s="16"/>
      <c r="B46" s="37" t="s">
        <v>33</v>
      </c>
      <c r="C46" s="38">
        <v>60</v>
      </c>
      <c r="D46" s="40">
        <f>E46</f>
        <v>6</v>
      </c>
      <c r="E46" s="40">
        <v>6</v>
      </c>
    </row>
    <row r="47" spans="1:5" ht="17.25" customHeight="1">
      <c r="A47" s="16"/>
      <c r="B47" s="17" t="s">
        <v>34</v>
      </c>
      <c r="C47" s="28">
        <v>70</v>
      </c>
      <c r="D47" s="40">
        <f>E47</f>
        <v>1208</v>
      </c>
      <c r="E47" s="40">
        <v>1208</v>
      </c>
    </row>
    <row r="48" spans="1:5" ht="30.75" customHeight="1">
      <c r="A48" s="16" t="s">
        <v>40</v>
      </c>
      <c r="B48" s="20" t="s">
        <v>41</v>
      </c>
      <c r="C48" s="18"/>
      <c r="D48" s="41">
        <f>D49</f>
        <v>5</v>
      </c>
      <c r="E48" s="41">
        <f>E49</f>
        <v>5</v>
      </c>
    </row>
    <row r="49" spans="1:5" ht="17.25" customHeight="1">
      <c r="A49" s="16"/>
      <c r="B49" s="17" t="s">
        <v>29</v>
      </c>
      <c r="C49" s="18"/>
      <c r="D49" s="40">
        <f>D50</f>
        <v>5</v>
      </c>
      <c r="E49" s="40">
        <f>E50</f>
        <v>5</v>
      </c>
    </row>
    <row r="50" spans="1:5" ht="17.25" customHeight="1">
      <c r="A50" s="16"/>
      <c r="B50" s="19" t="s">
        <v>31</v>
      </c>
      <c r="C50" s="21">
        <v>20</v>
      </c>
      <c r="D50" s="40">
        <f>E50</f>
        <v>5</v>
      </c>
      <c r="E50" s="40">
        <v>5</v>
      </c>
    </row>
    <row r="51" spans="1:5" ht="18.75" customHeight="1">
      <c r="A51" s="16" t="s">
        <v>42</v>
      </c>
      <c r="B51" s="20" t="s">
        <v>43</v>
      </c>
      <c r="C51" s="18"/>
      <c r="D51" s="41">
        <f>D52</f>
        <v>75</v>
      </c>
      <c r="E51" s="41">
        <f>E52</f>
        <v>75</v>
      </c>
    </row>
    <row r="52" spans="1:5" ht="20.25" customHeight="1">
      <c r="A52" s="16"/>
      <c r="B52" s="17" t="s">
        <v>32</v>
      </c>
      <c r="C52" s="28"/>
      <c r="D52" s="40">
        <f>D53</f>
        <v>75</v>
      </c>
      <c r="E52" s="40">
        <f>E53</f>
        <v>75</v>
      </c>
    </row>
    <row r="53" spans="1:5" ht="18.75" customHeight="1">
      <c r="A53" s="16"/>
      <c r="B53" s="17" t="s">
        <v>34</v>
      </c>
      <c r="C53" s="28">
        <v>70</v>
      </c>
      <c r="D53" s="40">
        <f>E53</f>
        <v>75</v>
      </c>
      <c r="E53" s="40">
        <v>75</v>
      </c>
    </row>
    <row r="54" spans="1:5" ht="18.75" customHeight="1">
      <c r="A54" s="43" t="s">
        <v>44</v>
      </c>
      <c r="B54" s="44" t="s">
        <v>45</v>
      </c>
      <c r="C54" s="45" t="s">
        <v>46</v>
      </c>
      <c r="D54" s="46">
        <v>105</v>
      </c>
      <c r="E54" s="46">
        <v>105</v>
      </c>
    </row>
    <row r="55" spans="1:5" ht="18.75" customHeight="1">
      <c r="A55" s="47"/>
      <c r="B55" s="47" t="s">
        <v>32</v>
      </c>
      <c r="C55" s="48"/>
      <c r="D55" s="49">
        <v>105</v>
      </c>
      <c r="E55" s="49">
        <v>105</v>
      </c>
    </row>
    <row r="56" spans="1:5" ht="18.75" customHeight="1">
      <c r="A56" s="47"/>
      <c r="B56" s="47" t="s">
        <v>34</v>
      </c>
      <c r="C56" s="48">
        <v>70</v>
      </c>
      <c r="D56" s="49">
        <v>105</v>
      </c>
      <c r="E56" s="49">
        <v>105</v>
      </c>
    </row>
    <row r="57" spans="1:5" ht="18.75" customHeight="1">
      <c r="A57" s="50" t="s">
        <v>47</v>
      </c>
      <c r="B57" s="29" t="s">
        <v>48</v>
      </c>
      <c r="C57" s="16" t="s">
        <v>46</v>
      </c>
      <c r="D57" s="56">
        <v>105</v>
      </c>
      <c r="E57" s="56">
        <v>105</v>
      </c>
    </row>
    <row r="58" spans="1:5" ht="18.75" customHeight="1">
      <c r="A58" s="50"/>
      <c r="B58" s="52" t="s">
        <v>32</v>
      </c>
      <c r="C58" s="53"/>
      <c r="D58" s="51">
        <v>105</v>
      </c>
      <c r="E58" s="51">
        <v>105</v>
      </c>
    </row>
    <row r="59" spans="1:5" ht="18.75" customHeight="1">
      <c r="A59" s="29"/>
      <c r="B59" s="52" t="s">
        <v>34</v>
      </c>
      <c r="C59" s="53">
        <v>70</v>
      </c>
      <c r="D59" s="54">
        <v>105</v>
      </c>
      <c r="E59" s="55">
        <v>105</v>
      </c>
    </row>
    <row r="60" spans="1:5" ht="18.75" customHeight="1">
      <c r="A60" s="16"/>
      <c r="B60" s="17"/>
      <c r="C60" s="28"/>
      <c r="D60" s="15"/>
      <c r="E60" s="15"/>
    </row>
    <row r="61" spans="1:5" ht="18" customHeight="1">
      <c r="A61" s="22"/>
      <c r="B61" s="23" t="s">
        <v>49</v>
      </c>
      <c r="C61" s="24"/>
      <c r="D61" s="25">
        <f>D20-D28</f>
        <v>0</v>
      </c>
      <c r="E61" s="25">
        <f>E20-E28</f>
        <v>0</v>
      </c>
    </row>
    <row r="62" spans="1:5" ht="18" customHeight="1">
      <c r="A62" s="22"/>
      <c r="B62" s="23" t="s">
        <v>50</v>
      </c>
      <c r="C62" s="24"/>
      <c r="D62" s="25">
        <f>D23-D31</f>
        <v>0</v>
      </c>
      <c r="E62" s="25">
        <f>E23-E31</f>
        <v>0</v>
      </c>
    </row>
    <row r="63" spans="1:5" ht="18" customHeight="1">
      <c r="A63" s="22"/>
      <c r="B63" s="26" t="s">
        <v>51</v>
      </c>
      <c r="C63" s="24"/>
      <c r="D63" s="25">
        <f>D61+D62</f>
        <v>0</v>
      </c>
      <c r="E63" s="25">
        <f>E61+E62</f>
        <v>0</v>
      </c>
    </row>
  </sheetData>
  <mergeCells count="12">
    <mergeCell ref="N20:O20"/>
    <mergeCell ref="D11:D12"/>
    <mergeCell ref="S7:V7"/>
    <mergeCell ref="S8:V8"/>
    <mergeCell ref="R9:V9"/>
    <mergeCell ref="E11:E12"/>
    <mergeCell ref="A11:A12"/>
    <mergeCell ref="B5:E5"/>
    <mergeCell ref="B6:E6"/>
    <mergeCell ref="A7:E7"/>
    <mergeCell ref="B11:B12"/>
    <mergeCell ref="C11:C12"/>
  </mergeCells>
  <pageMargins left="0.7" right="0.19685039370078741" top="0.27" bottom="0.19685039370078741" header="0.15748031496062992" footer="0.19685039370078741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A92D9C-6BA4-43A4-AB48-CD5330621F41}"/>
</file>

<file path=customXml/itemProps2.xml><?xml version="1.0" encoding="utf-8"?>
<ds:datastoreItem xmlns:ds="http://schemas.openxmlformats.org/officeDocument/2006/customXml" ds:itemID="{93BD38A0-A231-4396-A33A-B9F68AA170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cjarges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corina</dc:creator>
  <cp:keywords/>
  <dc:description/>
  <cp:lastModifiedBy>X</cp:lastModifiedBy>
  <cp:revision/>
  <dcterms:created xsi:type="dcterms:W3CDTF">2012-01-03T09:20:27Z</dcterms:created>
  <dcterms:modified xsi:type="dcterms:W3CDTF">2026-06-04T10:42:00Z</dcterms:modified>
  <cp:category/>
  <cp:contentStatus/>
</cp:coreProperties>
</file>